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0" yWindow="1530" windowWidth="20415" windowHeight="12525"/>
  </bookViews>
  <sheets>
    <sheet name="елиз-2" sheetId="1" r:id="rId1"/>
  </sheets>
  <definedNames>
    <definedName name="_xlnm.Print_Area" localSheetId="0">'елиз-2'!$A$1:$L$60</definedName>
  </definedNames>
  <calcPr calcId="145621"/>
</workbook>
</file>

<file path=xl/calcChain.xml><?xml version="1.0" encoding="utf-8"?>
<calcChain xmlns="http://schemas.openxmlformats.org/spreadsheetml/2006/main">
  <c r="L55" i="1" l="1"/>
  <c r="K41" i="1" l="1"/>
  <c r="L21" i="1"/>
  <c r="K21" i="1"/>
  <c r="J21" i="1"/>
  <c r="P54" i="1"/>
  <c r="O54" i="1"/>
  <c r="J13" i="1"/>
  <c r="K13" i="1"/>
  <c r="L13" i="1"/>
  <c r="L50" i="1" l="1"/>
  <c r="K50" i="1"/>
  <c r="K58" i="1"/>
  <c r="K59" i="1"/>
  <c r="L59" i="1" l="1"/>
  <c r="N51" i="1"/>
  <c r="O51" i="1"/>
  <c r="L60" i="1" l="1"/>
  <c r="K60" i="1"/>
  <c r="J60" i="1"/>
  <c r="I60" i="1"/>
  <c r="H60" i="1"/>
  <c r="G60" i="1"/>
  <c r="F60" i="1"/>
  <c r="E60" i="1"/>
  <c r="D60" i="1"/>
  <c r="I59" i="1"/>
  <c r="H59" i="1"/>
  <c r="G59" i="1"/>
  <c r="F59" i="1"/>
  <c r="E59" i="1"/>
  <c r="D59" i="1"/>
  <c r="L58" i="1"/>
  <c r="J58" i="1"/>
  <c r="I58" i="1"/>
  <c r="H58" i="1"/>
  <c r="G58" i="1"/>
  <c r="F58" i="1"/>
  <c r="E58" i="1"/>
  <c r="D58" i="1"/>
  <c r="L52" i="1"/>
  <c r="K52" i="1"/>
  <c r="J52" i="1"/>
  <c r="I52" i="1"/>
  <c r="H52" i="1"/>
  <c r="G52" i="1"/>
  <c r="F52" i="1"/>
  <c r="E52" i="1"/>
  <c r="D52" i="1"/>
  <c r="K51" i="1"/>
  <c r="I51" i="1"/>
  <c r="H51" i="1"/>
  <c r="G51" i="1"/>
  <c r="F51" i="1"/>
  <c r="E51" i="1"/>
  <c r="D51" i="1"/>
  <c r="H50" i="1"/>
  <c r="F50" i="1"/>
  <c r="D50" i="1"/>
  <c r="M46" i="1"/>
  <c r="L19" i="1"/>
  <c r="K19" i="1"/>
  <c r="I19" i="1"/>
  <c r="H19" i="1"/>
  <c r="F19" i="1"/>
  <c r="E19" i="1"/>
  <c r="J16" i="1"/>
  <c r="J59" i="1" s="1"/>
  <c r="G16" i="1"/>
  <c r="D16" i="1"/>
  <c r="M15" i="1"/>
  <c r="J15" i="1"/>
  <c r="G15" i="1"/>
  <c r="D15" i="1"/>
  <c r="M14" i="1"/>
  <c r="M19" i="1" s="1"/>
  <c r="J14" i="1"/>
  <c r="J19" i="1" s="1"/>
  <c r="G14" i="1"/>
  <c r="G19" i="1" s="1"/>
  <c r="D14" i="1"/>
  <c r="D19" i="1" s="1"/>
  <c r="M16" i="1"/>
  <c r="L41" i="1"/>
  <c r="J41" i="1" s="1"/>
  <c r="I41" i="1"/>
  <c r="H41" i="1"/>
  <c r="F41" i="1"/>
  <c r="E41" i="1"/>
  <c r="D13" i="1"/>
  <c r="J55" i="1" l="1"/>
  <c r="J54" i="1"/>
  <c r="J51" i="1"/>
  <c r="J50" i="1"/>
  <c r="F46" i="1"/>
  <c r="F43" i="1"/>
  <c r="I46" i="1"/>
  <c r="I43" i="1"/>
  <c r="K46" i="1"/>
  <c r="K43" i="1"/>
  <c r="E46" i="1"/>
  <c r="E43" i="1"/>
  <c r="D41" i="1"/>
  <c r="H46" i="1"/>
  <c r="H43" i="1"/>
  <c r="G41" i="1"/>
  <c r="L46" i="1"/>
  <c r="L43" i="1"/>
  <c r="G13" i="1"/>
  <c r="M44" i="1"/>
  <c r="E50" i="1"/>
  <c r="G50" i="1"/>
  <c r="I50" i="1"/>
  <c r="M50" i="1"/>
  <c r="M51" i="1"/>
  <c r="D46" i="1" l="1"/>
  <c r="D43" i="1"/>
  <c r="G46" i="1"/>
  <c r="G43" i="1"/>
  <c r="J46" i="1"/>
  <c r="J43" i="1"/>
</calcChain>
</file>

<file path=xl/sharedStrings.xml><?xml version="1.0" encoding="utf-8"?>
<sst xmlns="http://schemas.openxmlformats.org/spreadsheetml/2006/main" count="130" uniqueCount="80">
  <si>
    <t>Раздел 1. Обеспечение прогнозируемого обьема и качества услуг</t>
  </si>
  <si>
    <t>№ п/п</t>
  </si>
  <si>
    <t>Показатели производственной деятельности</t>
  </si>
  <si>
    <t xml:space="preserve"> Ед. измерения</t>
  </si>
  <si>
    <t>1 полугодие</t>
  </si>
  <si>
    <t>2 полугодие</t>
  </si>
  <si>
    <t>сентябрь-декабрь</t>
  </si>
  <si>
    <t>1.</t>
  </si>
  <si>
    <t>Показатели эффективности</t>
  </si>
  <si>
    <t>1.1.</t>
  </si>
  <si>
    <t>Объем реализации услуг, в том числе по потребителям:</t>
  </si>
  <si>
    <t>тыс.куб.м.</t>
  </si>
  <si>
    <t>1.1.1.</t>
  </si>
  <si>
    <t xml:space="preserve"> - населению </t>
  </si>
  <si>
    <t>1.1.2.</t>
  </si>
  <si>
    <t xml:space="preserve"> - бюджетным потребителям</t>
  </si>
  <si>
    <t>1.1.3.</t>
  </si>
  <si>
    <t xml:space="preserve"> - прочим потребителям</t>
  </si>
  <si>
    <t>2.</t>
  </si>
  <si>
    <t>Показатели водопотребления ( заполняется в отношении организаций, оказывающих услуги в сфере водоснабжения)</t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</si>
  <si>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</si>
  <si>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</si>
  <si>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</si>
  <si>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</si>
  <si>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</si>
  <si>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t>куб. м/час</t>
  </si>
  <si>
    <t>Количество тепловой энергии, необходимой для приготовления одного кубического метра горячей воды</t>
  </si>
  <si>
    <t>Гкал/куб.м.</t>
  </si>
  <si>
    <t>Раздел 2. План мероприятий по повышению эффективности деятельности организации коммунального комплекса</t>
  </si>
  <si>
    <t>№п/п</t>
  </si>
  <si>
    <t xml:space="preserve">Наименование мероприятия 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</si>
  <si>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</si>
  <si>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</si>
  <si>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</si>
  <si>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тыс.руб./%</t>
  </si>
  <si>
    <t>Мероприятия по капитальному ремонту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</si>
  <si>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</si>
  <si>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</si>
  <si>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</si>
  <si>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</si>
  <si>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энергосбережению и повышению энергетической эффективности</t>
  </si>
  <si>
    <t>5.</t>
  </si>
  <si>
    <t>Итого:</t>
  </si>
  <si>
    <t>Раздел 3. Расчет финансовых потребностей</t>
  </si>
  <si>
    <t>№№ п/п</t>
  </si>
  <si>
    <t>Наименование 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</si>
  <si>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</si>
  <si>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</si>
  <si>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</si>
  <si>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</si>
  <si>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</si>
  <si>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</si>
  <si>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</si>
  <si>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</si>
  <si>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</si>
  <si>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</si>
  <si>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t>руб./куб.м.</t>
  </si>
  <si>
    <t>в том числе по потребителям:</t>
  </si>
  <si>
    <t>7.1.</t>
  </si>
  <si>
    <t xml:space="preserve"> - населению</t>
  </si>
  <si>
    <t>компонент на тепловую энергию</t>
  </si>
  <si>
    <t>руб./Гкал</t>
  </si>
  <si>
    <t>компонент на теплоноситель</t>
  </si>
  <si>
    <t>одноставочный тариф</t>
  </si>
  <si>
    <t>7.2.</t>
  </si>
  <si>
    <t>7.3.</t>
  </si>
  <si>
    <t>Региональной службы по тарифам и ценам</t>
  </si>
  <si>
    <t xml:space="preserve">Камчатского края </t>
  </si>
  <si>
    <t>Елизовское ГП</t>
  </si>
  <si>
    <t>Приложение № 1 к постановлению</t>
  </si>
  <si>
    <r>
      <t xml:space="preserve">Производственная программа ОАО "Камчатскэнерго" в сфере горячего водоснабжения на 2016 год  - </t>
    </r>
    <r>
      <rPr>
        <b/>
        <sz val="12"/>
        <color rgb="FFFF0000"/>
        <rFont val="Times New Roman"/>
        <family val="1"/>
        <charset val="204"/>
      </rPr>
      <t>ЗАКРЫТАЯ СИСТЕМА</t>
    </r>
  </si>
  <si>
    <t>Факт 2014 года</t>
  </si>
  <si>
    <t>Ожидаемый 2015 год</t>
  </si>
  <si>
    <t>Период регулирования 2016 год</t>
  </si>
  <si>
    <t>ВСЕГО 2016 год</t>
  </si>
  <si>
    <t>ВСЕГО 2015 год</t>
  </si>
  <si>
    <t>ВСЕГО 2014 год</t>
  </si>
  <si>
    <t>с полотенцесушителями</t>
  </si>
  <si>
    <t>без полотенцесушителей</t>
  </si>
  <si>
    <t>от 15.12.2015 № 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</si>
</sst>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0.000"/>
    <numFmt numFmtId="166" formatCode="0.0%"/>
    <numFmt numFmtId="167" formatCode="#,##0.0"/>
    <numFmt numFmtId="168" formatCode="0.00000"/>
  </numFmts>
  <fonts count="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5"/>
      <color rgb="FF0000FF"/>
      <name val="Times New Roman"/>
      <family val="1"/>
      <charset val="204"/>
    </font>
    <font>
      <sz val="15"/>
      <color rgb="FF0000FF"/>
      <name val="Calibri"/>
      <family val="2"/>
      <charset val="204"/>
      <scheme val="minor"/>
    </font>
    <font>
      <sz val="9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9"/>
      <color theme="1" tint="4.9989318521683403E-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i/>
      <sz val="12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 tint="4.9989318521683403E-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rgb="FF0000FF"/>
      <name val="Times New Roman"/>
      <family val="1"/>
      <charset val="204"/>
    </font>
    <font>
      <i/>
      <sz val="9"/>
      <color rgb="FF0000FF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i/>
      <sz val="12"/>
      <color rgb="FF266678"/>
      <name val="Times New Roman"/>
      <family val="1"/>
      <charset val="204"/>
    </font>
    <font>
      <i/>
      <sz val="9"/>
      <color rgb="FF26667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">
    <xf numFmtId="0" fontId="0" fillId="0" borderId="0"/>
    <xf numFmtId="9" fontId="1" fillId="0" borderId="0" applyFont="0" applyFill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21" borderId="0" applyNumberFormat="0" applyBorder="0" applyAlignment="0" applyProtection="0"/>
    <xf numFmtId="0" fontId="44" fillId="5" borderId="0" applyNumberFormat="0" applyBorder="0" applyAlignment="0" applyProtection="0"/>
    <xf numFmtId="0" fontId="45" fillId="22" borderId="10" applyNumberFormat="0" applyAlignment="0" applyProtection="0"/>
    <xf numFmtId="0" fontId="46" fillId="23" borderId="11" applyNumberFormat="0" applyAlignment="0" applyProtection="0"/>
    <xf numFmtId="0" fontId="47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52" fillId="9" borderId="10" applyNumberFormat="0" applyAlignment="0" applyProtection="0"/>
    <xf numFmtId="0" fontId="53" fillId="0" borderId="15" applyNumberFormat="0" applyFill="0" applyAlignment="0" applyProtection="0"/>
    <xf numFmtId="0" fontId="54" fillId="24" borderId="0" applyNumberFormat="0" applyBorder="0" applyAlignment="0" applyProtection="0"/>
    <xf numFmtId="0" fontId="55" fillId="25" borderId="16" applyNumberFormat="0" applyFont="0" applyAlignment="0" applyProtection="0"/>
    <xf numFmtId="0" fontId="56" fillId="22" borderId="17" applyNumberFormat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61" fillId="0" borderId="0"/>
    <xf numFmtId="0" fontId="61" fillId="0" borderId="0"/>
    <xf numFmtId="0" fontId="61" fillId="0" borderId="0"/>
    <xf numFmtId="0" fontId="60" fillId="0" borderId="0"/>
  </cellStyleXfs>
  <cellXfs count="158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8" fillId="0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11" fillId="0" borderId="0" xfId="0" applyFont="1" applyFill="1" applyAlignment="1"/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0" xfId="0" applyFont="1" applyFill="1"/>
    <xf numFmtId="0" fontId="15" fillId="0" borderId="0" xfId="0" applyFont="1" applyFill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164" fontId="1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1" fillId="0" borderId="0" xfId="0" applyFont="1" applyFill="1"/>
    <xf numFmtId="0" fontId="12" fillId="0" borderId="1" xfId="0" applyFont="1" applyBorder="1" applyAlignment="1">
      <alignment horizontal="center" vertical="center" wrapText="1"/>
    </xf>
    <xf numFmtId="166" fontId="21" fillId="0" borderId="1" xfId="1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 applyProtection="1">
      <alignment wrapText="1"/>
      <protection locked="0"/>
    </xf>
    <xf numFmtId="0" fontId="22" fillId="0" borderId="1" xfId="0" applyFont="1" applyFill="1" applyBorder="1" applyAlignment="1" applyProtection="1">
      <alignment horizontal="center" vertical="center"/>
      <protection locked="0"/>
    </xf>
    <xf numFmtId="0" fontId="23" fillId="0" borderId="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1" fillId="0" borderId="0" xfId="0" applyFont="1" applyFill="1" applyBorder="1"/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6" fillId="0" borderId="6" xfId="0" applyFont="1" applyFill="1" applyBorder="1" applyAlignment="1">
      <alignment vertical="center"/>
    </xf>
    <xf numFmtId="0" fontId="12" fillId="0" borderId="2" xfId="0" applyFont="1" applyBorder="1" applyAlignment="1">
      <alignment wrapText="1"/>
    </xf>
    <xf numFmtId="0" fontId="7" fillId="0" borderId="8" xfId="0" applyFont="1" applyFill="1" applyBorder="1"/>
    <xf numFmtId="3" fontId="14" fillId="0" borderId="2" xfId="0" applyNumberFormat="1" applyFont="1" applyFill="1" applyBorder="1" applyAlignment="1">
      <alignment horizontal="center" vertical="center" wrapText="1"/>
    </xf>
    <xf numFmtId="3" fontId="30" fillId="0" borderId="8" xfId="0" applyNumberFormat="1" applyFont="1" applyFill="1" applyBorder="1" applyAlignment="1">
      <alignment horizontal="center" vertical="center" wrapText="1"/>
    </xf>
    <xf numFmtId="3" fontId="30" fillId="0" borderId="0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7" fillId="0" borderId="8" xfId="0" applyFont="1" applyFill="1" applyBorder="1"/>
    <xf numFmtId="0" fontId="17" fillId="0" borderId="0" xfId="0" applyFont="1" applyFill="1" applyBorder="1"/>
    <xf numFmtId="3" fontId="31" fillId="0" borderId="1" xfId="0" applyNumberFormat="1" applyFont="1" applyFill="1" applyBorder="1" applyAlignment="1">
      <alignment horizontal="center" vertical="center"/>
    </xf>
    <xf numFmtId="3" fontId="32" fillId="0" borderId="1" xfId="0" applyNumberFormat="1" applyFont="1" applyFill="1" applyBorder="1" applyAlignment="1">
      <alignment horizontal="center" vertical="center"/>
    </xf>
    <xf numFmtId="167" fontId="31" fillId="0" borderId="1" xfId="0" applyNumberFormat="1" applyFont="1" applyFill="1" applyBorder="1" applyAlignment="1">
      <alignment horizontal="center" vertical="center"/>
    </xf>
    <xf numFmtId="3" fontId="33" fillId="0" borderId="1" xfId="0" applyNumberFormat="1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/>
    </xf>
    <xf numFmtId="3" fontId="34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4" fontId="32" fillId="0" borderId="1" xfId="0" applyNumberFormat="1" applyFont="1" applyFill="1" applyBorder="1" applyAlignment="1">
      <alignment horizontal="center" vertical="center"/>
    </xf>
    <xf numFmtId="4" fontId="3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/>
    </xf>
    <xf numFmtId="4" fontId="11" fillId="0" borderId="1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left"/>
    </xf>
    <xf numFmtId="0" fontId="11" fillId="3" borderId="0" xfId="0" applyFont="1" applyFill="1" applyAlignment="1">
      <alignment horizontal="right"/>
    </xf>
    <xf numFmtId="0" fontId="7" fillId="3" borderId="0" xfId="0" applyFont="1" applyFill="1"/>
    <xf numFmtId="0" fontId="11" fillId="3" borderId="0" xfId="0" applyFont="1" applyFill="1"/>
    <xf numFmtId="0" fontId="3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/>
    </xf>
    <xf numFmtId="0" fontId="11" fillId="0" borderId="0" xfId="0" applyFont="1"/>
    <xf numFmtId="0" fontId="7" fillId="0" borderId="0" xfId="0" applyFont="1"/>
    <xf numFmtId="0" fontId="39" fillId="0" borderId="0" xfId="0" applyFont="1"/>
    <xf numFmtId="0" fontId="37" fillId="0" borderId="0" xfId="0" applyFont="1"/>
    <xf numFmtId="0" fontId="40" fillId="0" borderId="0" xfId="0" applyFont="1"/>
    <xf numFmtId="0" fontId="16" fillId="0" borderId="0" xfId="0" applyFont="1" applyFill="1"/>
    <xf numFmtId="0" fontId="36" fillId="0" borderId="0" xfId="0" applyFont="1" applyBorder="1" applyAlignment="1">
      <alignment horizontal="left"/>
    </xf>
    <xf numFmtId="0" fontId="35" fillId="0" borderId="0" xfId="0" applyFont="1" applyFill="1" applyBorder="1" applyAlignment="1">
      <alignment horizontal="right"/>
    </xf>
    <xf numFmtId="0" fontId="11" fillId="3" borderId="0" xfId="0" applyFont="1" applyFill="1" applyBorder="1" applyAlignment="1">
      <alignment horizontal="right"/>
    </xf>
    <xf numFmtId="0" fontId="7" fillId="3" borderId="0" xfId="0" applyFont="1" applyFill="1" applyBorder="1"/>
    <xf numFmtId="0" fontId="35" fillId="0" borderId="0" xfId="0" applyFont="1" applyFill="1" applyBorder="1"/>
    <xf numFmtId="0" fontId="11" fillId="0" borderId="0" xfId="0" applyFont="1" applyBorder="1"/>
    <xf numFmtId="0" fontId="16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7" fillId="0" borderId="0" xfId="0" applyFont="1" applyBorder="1"/>
    <xf numFmtId="0" fontId="37" fillId="0" borderId="0" xfId="0" applyFont="1" applyBorder="1" applyAlignment="1">
      <alignment horizontal="left"/>
    </xf>
    <xf numFmtId="0" fontId="37" fillId="0" borderId="0" xfId="0" applyFont="1" applyBorder="1"/>
    <xf numFmtId="0" fontId="38" fillId="0" borderId="0" xfId="0" applyFont="1" applyBorder="1" applyAlignment="1">
      <alignment horizontal="center"/>
    </xf>
    <xf numFmtId="3" fontId="37" fillId="0" borderId="0" xfId="0" applyNumberFormat="1" applyFont="1" applyBorder="1" applyAlignment="1">
      <alignment horizontal="center"/>
    </xf>
    <xf numFmtId="3" fontId="37" fillId="0" borderId="0" xfId="0" applyNumberFormat="1" applyFont="1" applyBorder="1"/>
    <xf numFmtId="0" fontId="39" fillId="0" borderId="0" xfId="0" applyFont="1" applyBorder="1"/>
    <xf numFmtId="0" fontId="40" fillId="0" borderId="0" xfId="0" applyFont="1" applyBorder="1" applyAlignment="1">
      <alignment horizontal="left"/>
    </xf>
    <xf numFmtId="0" fontId="40" fillId="0" borderId="0" xfId="0" applyFont="1" applyBorder="1"/>
    <xf numFmtId="0" fontId="41" fillId="0" borderId="0" xfId="0" applyFont="1" applyBorder="1" applyAlignment="1">
      <alignment horizontal="center"/>
    </xf>
    <xf numFmtId="3" fontId="40" fillId="0" borderId="0" xfId="0" applyNumberFormat="1" applyFont="1" applyBorder="1"/>
    <xf numFmtId="0" fontId="16" fillId="0" borderId="0" xfId="0" applyFont="1" applyFill="1" applyBorder="1"/>
    <xf numFmtId="4" fontId="40" fillId="0" borderId="0" xfId="0" applyNumberFormat="1" applyFont="1" applyBorder="1"/>
    <xf numFmtId="0" fontId="11" fillId="0" borderId="0" xfId="0" applyFont="1" applyFill="1" applyAlignment="1">
      <alignment horizontal="right"/>
    </xf>
    <xf numFmtId="168" fontId="24" fillId="0" borderId="1" xfId="0" applyNumberFormat="1" applyFont="1" applyFill="1" applyBorder="1" applyAlignment="1">
      <alignment horizontal="center" vertical="center"/>
    </xf>
    <xf numFmtId="2" fontId="7" fillId="0" borderId="0" xfId="0" applyNumberFormat="1" applyFont="1" applyFill="1"/>
    <xf numFmtId="164" fontId="11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8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26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/>
    <xf numFmtId="0" fontId="35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/>
    </xf>
    <xf numFmtId="0" fontId="8" fillId="0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</cellXfs>
  <cellStyles count="48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Title" xfId="40"/>
    <cellStyle name="Total" xfId="41"/>
    <cellStyle name="Warning Text" xfId="42"/>
    <cellStyle name="Денежный [0] 2" xfId="43"/>
    <cellStyle name="Обычный" xfId="0" builtinId="0"/>
    <cellStyle name="Обычный 2" xfId="44"/>
    <cellStyle name="Обычный 3" xfId="45"/>
    <cellStyle name="Обычный 3 2" xfId="46"/>
    <cellStyle name="Обычный 4" xfId="47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99FF"/>
    <pageSetUpPr fitToPage="1"/>
  </sheetPr>
  <dimension ref="A1:T75"/>
  <sheetViews>
    <sheetView tabSelected="1" view="pageBreakPreview" zoomScale="90" zoomScaleNormal="100" zoomScaleSheetLayoutView="90" workbookViewId="0">
      <selection activeCell="I10" sqref="I10"/>
    </sheetView>
  </sheetViews>
  <sheetFormatPr defaultColWidth="9.140625" defaultRowHeight="15.75" x14ac:dyDescent="0.25"/>
  <cols>
    <col min="1" max="1" width="7.7109375" style="37" customWidth="1"/>
    <col min="2" max="2" width="32.5703125" style="37" customWidth="1"/>
    <col min="3" max="3" width="12.5703125" style="102" customWidth="1"/>
    <col min="4" max="4" width="10.140625" style="37" customWidth="1"/>
    <col min="5" max="5" width="11" style="37" customWidth="1"/>
    <col min="6" max="6" width="11.140625" style="37" customWidth="1"/>
    <col min="7" max="7" width="10.5703125" style="37" customWidth="1"/>
    <col min="8" max="8" width="12.140625" style="37" customWidth="1"/>
    <col min="9" max="9" width="12" style="37" customWidth="1"/>
    <col min="10" max="10" width="11.85546875" style="37" customWidth="1"/>
    <col min="11" max="11" width="11.28515625" style="37" customWidth="1"/>
    <col min="12" max="12" width="12.140625" style="37" customWidth="1"/>
    <col min="13" max="13" width="18.42578125" style="37" hidden="1" customWidth="1"/>
    <col min="14" max="16" width="9.5703125" style="36" bestFit="1" customWidth="1"/>
    <col min="17" max="20" width="9.140625" style="36"/>
    <col min="21" max="16384" width="9.140625" style="37"/>
  </cols>
  <sheetData>
    <row r="1" spans="1:20" x14ac:dyDescent="0.25">
      <c r="L1" s="125" t="s">
        <v>69</v>
      </c>
    </row>
    <row r="2" spans="1:20" x14ac:dyDescent="0.25">
      <c r="L2" s="125" t="s">
        <v>66</v>
      </c>
    </row>
    <row r="3" spans="1:20" x14ac:dyDescent="0.25">
      <c r="L3" s="125" t="s">
        <v>67</v>
      </c>
    </row>
    <row r="4" spans="1:20" x14ac:dyDescent="0.25">
      <c r="L4" s="125" t="s">
        <v>79</v>
      </c>
    </row>
    <row r="5" spans="1:20" s="4" customFormat="1" ht="34.5" customHeight="1" x14ac:dyDescent="0.25">
      <c r="A5" s="130" t="s">
        <v>68</v>
      </c>
      <c r="B5" s="131"/>
      <c r="C5" s="1"/>
      <c r="D5" s="2"/>
      <c r="E5" s="2"/>
      <c r="F5" s="2"/>
      <c r="G5" s="2"/>
      <c r="H5" s="2"/>
      <c r="I5" s="2"/>
      <c r="J5" s="3"/>
      <c r="K5" s="2"/>
      <c r="L5" s="2"/>
      <c r="N5" s="5"/>
      <c r="O5" s="5"/>
      <c r="P5" s="5"/>
      <c r="Q5" s="5"/>
      <c r="R5" s="5"/>
      <c r="S5" s="5"/>
      <c r="T5" s="5"/>
    </row>
    <row r="6" spans="1:20" s="8" customFormat="1" ht="32.25" customHeight="1" x14ac:dyDescent="0.25">
      <c r="A6" s="132" t="s">
        <v>70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6"/>
      <c r="N6" s="7"/>
      <c r="O6" s="7"/>
      <c r="P6" s="7"/>
      <c r="Q6" s="7"/>
      <c r="R6" s="7"/>
      <c r="S6" s="7"/>
      <c r="T6" s="7"/>
    </row>
    <row r="7" spans="1:20" s="11" customFormat="1" ht="22.5" customHeight="1" x14ac:dyDescent="0.25">
      <c r="A7" s="134" t="s">
        <v>0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9"/>
      <c r="N7" s="10"/>
      <c r="O7" s="10"/>
      <c r="P7" s="10"/>
      <c r="Q7" s="10"/>
      <c r="R7" s="10"/>
      <c r="S7" s="10"/>
      <c r="T7" s="10"/>
    </row>
    <row r="8" spans="1:20" s="11" customFormat="1" ht="9.75" customHeight="1" x14ac:dyDescent="0.25">
      <c r="A8" s="12"/>
      <c r="B8" s="12"/>
      <c r="C8" s="13"/>
      <c r="D8" s="12"/>
      <c r="E8" s="12"/>
      <c r="F8" s="12"/>
      <c r="G8" s="12"/>
      <c r="H8" s="12"/>
      <c r="I8" s="12"/>
      <c r="J8" s="12"/>
      <c r="K8" s="12"/>
      <c r="L8" s="12"/>
      <c r="M8" s="12"/>
      <c r="N8" s="10"/>
      <c r="O8" s="10"/>
      <c r="P8" s="10"/>
      <c r="Q8" s="10"/>
      <c r="R8" s="10"/>
      <c r="S8" s="10"/>
      <c r="T8" s="10"/>
    </row>
    <row r="9" spans="1:20" s="8" customFormat="1" ht="22.5" customHeight="1" x14ac:dyDescent="0.25">
      <c r="A9" s="135" t="s">
        <v>1</v>
      </c>
      <c r="B9" s="135" t="s">
        <v>2</v>
      </c>
      <c r="C9" s="135" t="s">
        <v>3</v>
      </c>
      <c r="D9" s="136" t="s">
        <v>71</v>
      </c>
      <c r="E9" s="137"/>
      <c r="F9" s="138"/>
      <c r="G9" s="136" t="s">
        <v>72</v>
      </c>
      <c r="H9" s="137"/>
      <c r="I9" s="138"/>
      <c r="J9" s="136" t="s">
        <v>73</v>
      </c>
      <c r="K9" s="137"/>
      <c r="L9" s="137"/>
      <c r="M9" s="14"/>
      <c r="N9" s="7"/>
      <c r="O9" s="7"/>
      <c r="P9" s="7"/>
      <c r="Q9" s="7"/>
      <c r="R9" s="7"/>
      <c r="S9" s="7"/>
      <c r="T9" s="7"/>
    </row>
    <row r="10" spans="1:20" s="8" customFormat="1" ht="38.25" customHeight="1" x14ac:dyDescent="0.25">
      <c r="A10" s="135"/>
      <c r="B10" s="135"/>
      <c r="C10" s="135"/>
      <c r="D10" s="15" t="s">
        <v>76</v>
      </c>
      <c r="E10" s="15" t="s">
        <v>4</v>
      </c>
      <c r="F10" s="15" t="s">
        <v>5</v>
      </c>
      <c r="G10" s="15" t="s">
        <v>75</v>
      </c>
      <c r="H10" s="15" t="s">
        <v>4</v>
      </c>
      <c r="I10" s="15" t="s">
        <v>5</v>
      </c>
      <c r="J10" s="15" t="s">
        <v>74</v>
      </c>
      <c r="K10" s="15" t="s">
        <v>4</v>
      </c>
      <c r="L10" s="15" t="s">
        <v>5</v>
      </c>
      <c r="M10" s="15" t="s">
        <v>6</v>
      </c>
      <c r="N10" s="16"/>
      <c r="O10" s="16"/>
      <c r="P10" s="16"/>
      <c r="Q10" s="7"/>
      <c r="R10" s="7"/>
      <c r="S10" s="7"/>
      <c r="T10" s="7"/>
    </row>
    <row r="11" spans="1:20" s="20" customFormat="1" ht="12.75" customHeight="1" x14ac:dyDescent="0.2">
      <c r="A11" s="17">
        <v>1</v>
      </c>
      <c r="B11" s="17">
        <v>2</v>
      </c>
      <c r="C11" s="18">
        <v>3</v>
      </c>
      <c r="D11" s="17">
        <v>5</v>
      </c>
      <c r="E11" s="17">
        <v>5</v>
      </c>
      <c r="F11" s="17">
        <v>6</v>
      </c>
      <c r="G11" s="17">
        <v>7</v>
      </c>
      <c r="H11" s="17">
        <v>8</v>
      </c>
      <c r="I11" s="18">
        <v>9</v>
      </c>
      <c r="J11" s="17">
        <v>10</v>
      </c>
      <c r="K11" s="17">
        <v>11</v>
      </c>
      <c r="L11" s="17">
        <v>12</v>
      </c>
      <c r="M11" s="17">
        <v>7</v>
      </c>
      <c r="N11" s="19"/>
      <c r="O11" s="19"/>
      <c r="P11" s="19"/>
      <c r="Q11" s="19"/>
      <c r="R11" s="19"/>
      <c r="S11" s="19"/>
      <c r="T11" s="19"/>
    </row>
    <row r="12" spans="1:20" s="8" customFormat="1" ht="21.75" customHeight="1" x14ac:dyDescent="0.25">
      <c r="A12" s="21" t="s">
        <v>7</v>
      </c>
      <c r="B12" s="142" t="s">
        <v>8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4"/>
      <c r="M12" s="22"/>
      <c r="N12" s="7"/>
      <c r="O12" s="7"/>
      <c r="P12" s="7"/>
      <c r="Q12" s="7"/>
      <c r="R12" s="7"/>
      <c r="S12" s="7"/>
      <c r="T12" s="7"/>
    </row>
    <row r="13" spans="1:20" s="29" customFormat="1" ht="31.5" customHeight="1" x14ac:dyDescent="0.25">
      <c r="A13" s="23" t="s">
        <v>9</v>
      </c>
      <c r="B13" s="24" t="s">
        <v>10</v>
      </c>
      <c r="C13" s="25" t="s">
        <v>11</v>
      </c>
      <c r="D13" s="26">
        <f>E13+F13</f>
        <v>232.56199999999998</v>
      </c>
      <c r="E13" s="23">
        <v>159.02099999999999</v>
      </c>
      <c r="F13" s="23">
        <v>73.540999999999997</v>
      </c>
      <c r="G13" s="26">
        <f>H13+I13</f>
        <v>226.255</v>
      </c>
      <c r="H13" s="26">
        <v>140.58000000000001</v>
      </c>
      <c r="I13" s="26">
        <v>85.674999999999983</v>
      </c>
      <c r="J13" s="27">
        <f>K13+L13</f>
        <v>184.452</v>
      </c>
      <c r="K13" s="27">
        <f>K14+K15+K16</f>
        <v>113.55999999999999</v>
      </c>
      <c r="L13" s="27">
        <f>L14+L15+L16</f>
        <v>70.891999999999996</v>
      </c>
      <c r="M13" s="27" t="e">
        <v>#REF!</v>
      </c>
      <c r="N13" s="28"/>
      <c r="O13" s="28"/>
      <c r="P13" s="28"/>
      <c r="Q13" s="7"/>
      <c r="R13" s="7"/>
      <c r="S13" s="7"/>
      <c r="T13" s="7"/>
    </row>
    <row r="14" spans="1:20" ht="20.25" customHeight="1" x14ac:dyDescent="0.25">
      <c r="A14" s="30" t="s">
        <v>12</v>
      </c>
      <c r="B14" s="31" t="s">
        <v>13</v>
      </c>
      <c r="C14" s="18" t="s">
        <v>11</v>
      </c>
      <c r="D14" s="32">
        <f t="shared" ref="D14:D16" si="0">E14+F14</f>
        <v>193.07441</v>
      </c>
      <c r="E14" s="33">
        <v>133.53942000000001</v>
      </c>
      <c r="F14" s="33">
        <v>59.534990000000001</v>
      </c>
      <c r="G14" s="32">
        <f t="shared" ref="G14:G16" si="1">H14+I14</f>
        <v>191.91300000000001</v>
      </c>
      <c r="H14" s="32">
        <v>120.233</v>
      </c>
      <c r="I14" s="32">
        <v>71.680000000000007</v>
      </c>
      <c r="J14" s="34">
        <f>K14+L14</f>
        <v>152.899</v>
      </c>
      <c r="K14" s="34">
        <v>93.783000000000001</v>
      </c>
      <c r="L14" s="34">
        <v>59.116</v>
      </c>
      <c r="M14" s="34">
        <f>177.732+267.721</f>
        <v>445.45299999999997</v>
      </c>
      <c r="N14" s="35"/>
      <c r="O14" s="35"/>
      <c r="P14" s="35"/>
    </row>
    <row r="15" spans="1:20" ht="24.75" customHeight="1" x14ac:dyDescent="0.25">
      <c r="A15" s="30" t="s">
        <v>14</v>
      </c>
      <c r="B15" s="31" t="s">
        <v>15</v>
      </c>
      <c r="C15" s="18" t="s">
        <v>11</v>
      </c>
      <c r="D15" s="32">
        <f t="shared" si="0"/>
        <v>37.863479999999996</v>
      </c>
      <c r="E15" s="33">
        <v>24.520479999999999</v>
      </c>
      <c r="F15" s="33">
        <v>13.342999999999998</v>
      </c>
      <c r="G15" s="32">
        <f t="shared" si="1"/>
        <v>32.72</v>
      </c>
      <c r="H15" s="32">
        <v>19.387</v>
      </c>
      <c r="I15" s="32">
        <v>13.332999999999998</v>
      </c>
      <c r="J15" s="34">
        <f t="shared" ref="J15:J16" si="2">K15+L15</f>
        <v>29.978000000000002</v>
      </c>
      <c r="K15" s="34">
        <v>18.728000000000002</v>
      </c>
      <c r="L15" s="34">
        <v>11.25</v>
      </c>
      <c r="M15" s="34">
        <f>13.305+12.281</f>
        <v>25.585999999999999</v>
      </c>
      <c r="N15" s="35"/>
      <c r="O15" s="35"/>
      <c r="P15" s="35"/>
    </row>
    <row r="16" spans="1:20" ht="24" customHeight="1" x14ac:dyDescent="0.25">
      <c r="A16" s="30" t="s">
        <v>16</v>
      </c>
      <c r="B16" s="31" t="s">
        <v>17</v>
      </c>
      <c r="C16" s="18" t="s">
        <v>11</v>
      </c>
      <c r="D16" s="32">
        <f t="shared" si="0"/>
        <v>1.6241099999999999</v>
      </c>
      <c r="E16" s="33">
        <v>0.96109999999999995</v>
      </c>
      <c r="F16" s="33">
        <v>0.66300999999999999</v>
      </c>
      <c r="G16" s="32">
        <f t="shared" si="1"/>
        <v>1.6219999999999857</v>
      </c>
      <c r="H16" s="32">
        <v>0.96000000000000796</v>
      </c>
      <c r="I16" s="32">
        <v>0.66199999999997772</v>
      </c>
      <c r="J16" s="34">
        <f t="shared" si="2"/>
        <v>1.5749999999999924</v>
      </c>
      <c r="K16" s="34">
        <v>1.0489999999999924</v>
      </c>
      <c r="L16" s="34">
        <v>0.52600000000000002</v>
      </c>
      <c r="M16" s="34" t="e">
        <f t="shared" ref="M16" si="3">M13-M14-M15</f>
        <v>#REF!</v>
      </c>
      <c r="N16" s="35"/>
      <c r="O16" s="35"/>
      <c r="P16" s="35"/>
    </row>
    <row r="17" spans="1:20" s="8" customFormat="1" ht="24.75" customHeight="1" x14ac:dyDescent="0.25">
      <c r="A17" s="21" t="s">
        <v>18</v>
      </c>
      <c r="B17" s="142" t="s">
        <v>19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4"/>
      <c r="M17" s="38"/>
      <c r="N17" s="7"/>
      <c r="O17" s="7"/>
      <c r="P17" s="7"/>
      <c r="Q17" s="7"/>
      <c r="R17" s="7"/>
      <c r="S17" s="7"/>
      <c r="T17" s="7"/>
    </row>
    <row r="18" spans="1:20" ht="35.25" customHeight="1" x14ac:dyDescent="0.25">
      <c r="A18" s="30" t="s">
        <v>20</v>
      </c>
      <c r="B18" s="31" t="s">
        <v>21</v>
      </c>
      <c r="C18" s="18" t="s">
        <v>22</v>
      </c>
      <c r="D18" s="39">
        <v>0.249</v>
      </c>
      <c r="E18" s="39">
        <v>0.249</v>
      </c>
      <c r="F18" s="39">
        <v>0.249</v>
      </c>
      <c r="G18" s="39">
        <v>0.28699999999999998</v>
      </c>
      <c r="H18" s="39">
        <v>0.28699999999999998</v>
      </c>
      <c r="I18" s="39">
        <v>0.28699999999999998</v>
      </c>
      <c r="J18" s="39">
        <v>0.28699999999999998</v>
      </c>
      <c r="K18" s="39">
        <v>0.28699999999999998</v>
      </c>
      <c r="L18" s="39">
        <v>0.28699999999999998</v>
      </c>
      <c r="M18" s="40"/>
    </row>
    <row r="19" spans="1:20" ht="33" customHeight="1" x14ac:dyDescent="0.25">
      <c r="A19" s="30" t="s">
        <v>23</v>
      </c>
      <c r="B19" s="31" t="s">
        <v>24</v>
      </c>
      <c r="C19" s="18" t="s">
        <v>25</v>
      </c>
      <c r="D19" s="41">
        <f>(D14*1000)/(365*24)</f>
        <v>22.040457762557079</v>
      </c>
      <c r="E19" s="41">
        <f>(E14*1000)/(181*24)</f>
        <v>30.741118784530389</v>
      </c>
      <c r="F19" s="41">
        <f>(F14*1000)/(184*24)</f>
        <v>13.481655344202897</v>
      </c>
      <c r="G19" s="41">
        <f>(G14*1000)/(365*24)</f>
        <v>21.907876712328768</v>
      </c>
      <c r="H19" s="41">
        <f>(H14*1000)/(181*24)</f>
        <v>27.677946593001842</v>
      </c>
      <c r="I19" s="41">
        <f>(I14*1000)/(184*24)</f>
        <v>16.231884057971016</v>
      </c>
      <c r="J19" s="41">
        <f>(J14*1000)/(365*24)</f>
        <v>17.454223744292239</v>
      </c>
      <c r="K19" s="41">
        <f>(K14*1000)/(181*24)</f>
        <v>21.589088397790054</v>
      </c>
      <c r="L19" s="41">
        <f>(L14*1000)/(184*24)</f>
        <v>13.38677536231884</v>
      </c>
      <c r="M19" s="40">
        <f>M14*1000/4368</f>
        <v>101.98099816849818</v>
      </c>
    </row>
    <row r="20" spans="1:20" ht="18" hidden="1" customHeight="1" x14ac:dyDescent="0.25">
      <c r="B20" s="42"/>
      <c r="C20" s="43"/>
      <c r="D20" s="42"/>
      <c r="E20" s="42"/>
      <c r="F20" s="42"/>
      <c r="G20" s="42"/>
      <c r="H20" s="42"/>
      <c r="I20" s="42"/>
      <c r="J20" s="42"/>
      <c r="K20" s="42"/>
      <c r="L20" s="42"/>
      <c r="M20" s="42"/>
    </row>
    <row r="21" spans="1:20" ht="63" hidden="1" customHeight="1" x14ac:dyDescent="0.25">
      <c r="A21" s="22"/>
      <c r="B21" s="44" t="s">
        <v>26</v>
      </c>
      <c r="C21" s="45" t="s">
        <v>27</v>
      </c>
      <c r="D21" s="46">
        <v>7.0300000000000001E-2</v>
      </c>
      <c r="E21" s="46">
        <v>7.0300000000000001E-2</v>
      </c>
      <c r="F21" s="46">
        <v>7.0300000000000001E-2</v>
      </c>
      <c r="G21" s="46">
        <v>7.0300000000000001E-2</v>
      </c>
      <c r="H21" s="46">
        <v>7.0300000000000001E-2</v>
      </c>
      <c r="I21" s="46">
        <v>7.0300000000000001E-2</v>
      </c>
      <c r="J21" s="126">
        <f>O54</f>
        <v>7.0360000000000006E-2</v>
      </c>
      <c r="K21" s="126">
        <f>J21</f>
        <v>7.0360000000000006E-2</v>
      </c>
      <c r="L21" s="126">
        <f>J21</f>
        <v>7.0360000000000006E-2</v>
      </c>
      <c r="M21" s="12"/>
    </row>
    <row r="22" spans="1:20" s="51" customFormat="1" ht="16.5" customHeight="1" x14ac:dyDescent="0.25">
      <c r="A22" s="47"/>
      <c r="B22" s="48"/>
      <c r="C22" s="49"/>
      <c r="D22" s="48"/>
      <c r="E22" s="48"/>
      <c r="F22" s="48"/>
      <c r="G22" s="48"/>
      <c r="H22" s="48"/>
      <c r="I22" s="48"/>
      <c r="J22" s="128"/>
      <c r="K22" s="48"/>
      <c r="L22" s="48"/>
      <c r="M22" s="48"/>
      <c r="N22" s="50"/>
      <c r="O22" s="50"/>
      <c r="P22" s="50"/>
      <c r="Q22" s="50"/>
      <c r="R22" s="50"/>
      <c r="S22" s="50"/>
      <c r="T22" s="50"/>
    </row>
    <row r="23" spans="1:20" ht="23.25" customHeight="1" x14ac:dyDescent="0.25">
      <c r="A23" s="52"/>
      <c r="B23" s="52"/>
      <c r="C23" s="49"/>
      <c r="D23" s="53"/>
      <c r="E23" s="53"/>
      <c r="F23" s="53"/>
      <c r="G23" s="52"/>
      <c r="H23" s="52"/>
      <c r="I23" s="52"/>
      <c r="J23" s="54"/>
      <c r="K23" s="54"/>
      <c r="L23" s="48"/>
      <c r="M23" s="12"/>
    </row>
    <row r="24" spans="1:20" ht="15.75" customHeight="1" x14ac:dyDescent="0.25">
      <c r="A24" s="134" t="s">
        <v>28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51"/>
    </row>
    <row r="25" spans="1:20" x14ac:dyDescent="0.25">
      <c r="A25" s="47"/>
      <c r="B25" s="48"/>
      <c r="C25" s="49"/>
      <c r="D25" s="48"/>
      <c r="E25" s="48"/>
      <c r="F25" s="48"/>
      <c r="G25" s="48"/>
      <c r="H25" s="48"/>
      <c r="I25" s="48"/>
      <c r="J25" s="48"/>
      <c r="K25" s="48"/>
      <c r="L25" s="48"/>
      <c r="M25" s="51"/>
    </row>
    <row r="26" spans="1:20" ht="21.75" customHeight="1" x14ac:dyDescent="0.25">
      <c r="A26" s="145" t="s">
        <v>29</v>
      </c>
      <c r="B26" s="145" t="s">
        <v>30</v>
      </c>
      <c r="C26" s="146" t="s">
        <v>31</v>
      </c>
      <c r="D26" s="147" t="s">
        <v>32</v>
      </c>
      <c r="E26" s="148"/>
      <c r="F26" s="148"/>
      <c r="G26" s="148"/>
      <c r="H26" s="149"/>
      <c r="I26" s="150"/>
      <c r="J26" s="151"/>
      <c r="K26" s="151"/>
      <c r="L26" s="48"/>
      <c r="M26" s="51"/>
    </row>
    <row r="27" spans="1:20" ht="35.25" customHeight="1" x14ac:dyDescent="0.25">
      <c r="A27" s="145"/>
      <c r="B27" s="145"/>
      <c r="C27" s="146"/>
      <c r="D27" s="147" t="s">
        <v>33</v>
      </c>
      <c r="E27" s="137"/>
      <c r="F27" s="137"/>
      <c r="G27" s="138"/>
      <c r="H27" s="55" t="s">
        <v>34</v>
      </c>
      <c r="I27" s="52"/>
      <c r="J27" s="52"/>
      <c r="K27" s="52"/>
      <c r="L27" s="48"/>
      <c r="M27" s="51"/>
    </row>
    <row r="28" spans="1:20" ht="22.5" customHeight="1" x14ac:dyDescent="0.25">
      <c r="A28" s="56">
        <v>1</v>
      </c>
      <c r="B28" s="30">
        <v>2</v>
      </c>
      <c r="C28" s="30">
        <v>3</v>
      </c>
      <c r="D28" s="139">
        <v>4</v>
      </c>
      <c r="E28" s="140"/>
      <c r="F28" s="140"/>
      <c r="G28" s="141"/>
      <c r="H28" s="30">
        <v>5</v>
      </c>
      <c r="I28" s="57"/>
      <c r="J28" s="58"/>
      <c r="K28" s="58"/>
      <c r="L28" s="48"/>
      <c r="M28" s="51"/>
    </row>
    <row r="29" spans="1:20" ht="25.5" x14ac:dyDescent="0.25">
      <c r="A29" s="56" t="s">
        <v>7</v>
      </c>
      <c r="B29" s="59" t="s">
        <v>35</v>
      </c>
      <c r="C29" s="18"/>
      <c r="D29" s="139"/>
      <c r="E29" s="140"/>
      <c r="F29" s="140"/>
      <c r="G29" s="141"/>
      <c r="H29" s="30"/>
      <c r="I29" s="57"/>
      <c r="J29" s="52"/>
      <c r="K29" s="52"/>
      <c r="L29" s="48"/>
      <c r="M29" s="51"/>
    </row>
    <row r="30" spans="1:20" x14ac:dyDescent="0.25">
      <c r="A30" s="56" t="s">
        <v>18</v>
      </c>
      <c r="B30" s="59" t="s">
        <v>36</v>
      </c>
      <c r="C30" s="18"/>
      <c r="D30" s="139"/>
      <c r="E30" s="140"/>
      <c r="F30" s="140"/>
      <c r="G30" s="141"/>
      <c r="H30" s="30"/>
      <c r="I30" s="57"/>
      <c r="J30" s="52"/>
      <c r="K30" s="52"/>
      <c r="L30" s="48"/>
      <c r="M30" s="60"/>
    </row>
    <row r="31" spans="1:20" ht="38.25" x14ac:dyDescent="0.25">
      <c r="A31" s="56" t="s">
        <v>37</v>
      </c>
      <c r="B31" s="59" t="s">
        <v>38</v>
      </c>
      <c r="C31" s="18"/>
      <c r="D31" s="139"/>
      <c r="E31" s="140"/>
      <c r="F31" s="140"/>
      <c r="G31" s="141"/>
      <c r="H31" s="30"/>
      <c r="I31" s="57"/>
      <c r="J31" s="52"/>
      <c r="K31" s="52"/>
      <c r="L31" s="48"/>
      <c r="M31" s="60"/>
    </row>
    <row r="32" spans="1:20" ht="38.25" x14ac:dyDescent="0.25">
      <c r="A32" s="56" t="s">
        <v>39</v>
      </c>
      <c r="B32" s="59" t="s">
        <v>40</v>
      </c>
      <c r="C32" s="18"/>
      <c r="D32" s="139"/>
      <c r="E32" s="140"/>
      <c r="F32" s="140"/>
      <c r="G32" s="141"/>
      <c r="H32" s="30"/>
      <c r="I32" s="57"/>
      <c r="J32" s="52"/>
      <c r="K32" s="52"/>
      <c r="L32" s="48"/>
      <c r="M32" s="60"/>
    </row>
    <row r="33" spans="1:20" ht="15" customHeight="1" x14ac:dyDescent="0.25">
      <c r="A33" s="56" t="s">
        <v>41</v>
      </c>
      <c r="B33" s="61" t="s">
        <v>42</v>
      </c>
      <c r="C33" s="18"/>
      <c r="D33" s="139"/>
      <c r="E33" s="140"/>
      <c r="F33" s="140"/>
      <c r="G33" s="141"/>
      <c r="H33" s="30"/>
      <c r="I33" s="57"/>
      <c r="J33" s="52"/>
      <c r="K33" s="52"/>
      <c r="L33" s="48"/>
      <c r="M33" s="60"/>
    </row>
    <row r="34" spans="1:20" ht="15" customHeight="1" x14ac:dyDescent="0.25">
      <c r="B34" s="60"/>
      <c r="C34" s="62"/>
      <c r="D34" s="60"/>
      <c r="E34" s="60"/>
      <c r="F34" s="60"/>
      <c r="G34" s="60"/>
      <c r="H34" s="60"/>
      <c r="I34" s="60"/>
      <c r="J34" s="60"/>
      <c r="K34" s="60"/>
      <c r="L34" s="60"/>
      <c r="M34" s="60"/>
    </row>
    <row r="35" spans="1:20" ht="15" customHeight="1" x14ac:dyDescent="0.25">
      <c r="B35" s="60"/>
      <c r="C35" s="62"/>
      <c r="D35" s="60"/>
      <c r="E35" s="60"/>
      <c r="F35" s="60"/>
      <c r="G35" s="60"/>
      <c r="H35" s="60"/>
      <c r="I35" s="60"/>
      <c r="J35" s="60"/>
      <c r="K35" s="60"/>
      <c r="L35" s="60"/>
      <c r="M35" s="60"/>
    </row>
    <row r="36" spans="1:20" x14ac:dyDescent="0.25">
      <c r="A36" s="134" t="s">
        <v>43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</row>
    <row r="37" spans="1:20" ht="16.5" customHeight="1" x14ac:dyDescent="0.25">
      <c r="A37" s="63"/>
      <c r="B37" s="63"/>
      <c r="C37" s="64"/>
      <c r="D37" s="60"/>
      <c r="E37" s="60"/>
      <c r="F37" s="60"/>
      <c r="G37" s="60"/>
      <c r="H37" s="60"/>
      <c r="I37" s="60"/>
      <c r="J37" s="60"/>
      <c r="K37" s="60"/>
      <c r="L37" s="60"/>
      <c r="M37" s="60"/>
    </row>
    <row r="38" spans="1:20" ht="26.25" customHeight="1" x14ac:dyDescent="0.25">
      <c r="A38" s="154" t="s">
        <v>44</v>
      </c>
      <c r="B38" s="154" t="s">
        <v>45</v>
      </c>
      <c r="C38" s="156" t="s">
        <v>3</v>
      </c>
      <c r="D38" s="136" t="s">
        <v>71</v>
      </c>
      <c r="E38" s="137"/>
      <c r="F38" s="138"/>
      <c r="G38" s="136" t="s">
        <v>72</v>
      </c>
      <c r="H38" s="137"/>
      <c r="I38" s="138"/>
      <c r="J38" s="136" t="s">
        <v>73</v>
      </c>
      <c r="K38" s="137"/>
      <c r="L38" s="137"/>
      <c r="M38" s="65"/>
      <c r="N38" s="66"/>
      <c r="O38" s="50"/>
      <c r="P38" s="50"/>
      <c r="Q38" s="50"/>
    </row>
    <row r="39" spans="1:20" ht="33" customHeight="1" x14ac:dyDescent="0.25">
      <c r="A39" s="155"/>
      <c r="B39" s="155"/>
      <c r="C39" s="157"/>
      <c r="D39" s="15" t="s">
        <v>76</v>
      </c>
      <c r="E39" s="15" t="s">
        <v>4</v>
      </c>
      <c r="F39" s="15" t="s">
        <v>5</v>
      </c>
      <c r="G39" s="15" t="s">
        <v>75</v>
      </c>
      <c r="H39" s="15" t="s">
        <v>4</v>
      </c>
      <c r="I39" s="15" t="s">
        <v>5</v>
      </c>
      <c r="J39" s="15" t="s">
        <v>74</v>
      </c>
      <c r="K39" s="15" t="s">
        <v>4</v>
      </c>
      <c r="L39" s="15" t="s">
        <v>5</v>
      </c>
      <c r="M39" s="67" t="s">
        <v>6</v>
      </c>
      <c r="N39" s="68"/>
      <c r="O39" s="69"/>
      <c r="P39" s="69"/>
      <c r="Q39" s="50"/>
    </row>
    <row r="40" spans="1:20" s="20" customFormat="1" ht="12" x14ac:dyDescent="0.2">
      <c r="A40" s="70">
        <v>1</v>
      </c>
      <c r="B40" s="70">
        <v>2</v>
      </c>
      <c r="C40" s="71">
        <v>3</v>
      </c>
      <c r="D40" s="70">
        <v>5</v>
      </c>
      <c r="E40" s="71">
        <v>6</v>
      </c>
      <c r="F40" s="70">
        <v>8</v>
      </c>
      <c r="G40" s="70">
        <v>9</v>
      </c>
      <c r="H40" s="70">
        <v>10</v>
      </c>
      <c r="I40" s="70">
        <v>11</v>
      </c>
      <c r="J40" s="70">
        <v>12</v>
      </c>
      <c r="K40" s="71">
        <v>13</v>
      </c>
      <c r="L40" s="70">
        <v>14</v>
      </c>
      <c r="M40" s="20">
        <v>140</v>
      </c>
      <c r="N40" s="72"/>
      <c r="O40" s="73"/>
      <c r="P40" s="73"/>
      <c r="Q40" s="73"/>
      <c r="R40" s="19"/>
      <c r="S40" s="19"/>
      <c r="T40" s="19"/>
    </row>
    <row r="41" spans="1:20" ht="31.5" x14ac:dyDescent="0.25">
      <c r="A41" s="30" t="s">
        <v>7</v>
      </c>
      <c r="B41" s="31" t="s">
        <v>46</v>
      </c>
      <c r="C41" s="18" t="s">
        <v>47</v>
      </c>
      <c r="D41" s="74">
        <f>E41+F41</f>
        <v>75886.35331029199</v>
      </c>
      <c r="E41" s="74">
        <f>(E54*E13*E21)+(E55*E13)</f>
        <v>49355.655157592999</v>
      </c>
      <c r="F41" s="74">
        <f>(F54*F13*F21)+(F55*F13)</f>
        <v>26530.698152698995</v>
      </c>
      <c r="G41" s="74">
        <f>H41+I41</f>
        <v>82847.878081069997</v>
      </c>
      <c r="H41" s="74">
        <f>(H54*H13*H21)+(H55*H13)</f>
        <v>50586.397030620006</v>
      </c>
      <c r="I41" s="74">
        <f>(I54*I13*I21)+(I55*I13)</f>
        <v>32261.481050449991</v>
      </c>
      <c r="J41" s="74">
        <f>K41+L41</f>
        <v>83410.391959025597</v>
      </c>
      <c r="K41" s="74">
        <f>(K54*K13*K21)+(K55*K13)</f>
        <v>50194.006127647997</v>
      </c>
      <c r="L41" s="74">
        <f>(L54*L13*L21)+(L55*L13)</f>
        <v>33216.3858313776</v>
      </c>
    </row>
    <row r="42" spans="1:20" x14ac:dyDescent="0.25">
      <c r="A42" s="30" t="s">
        <v>18</v>
      </c>
      <c r="B42" s="31" t="s">
        <v>48</v>
      </c>
      <c r="C42" s="18" t="s">
        <v>47</v>
      </c>
      <c r="D42" s="75"/>
      <c r="E42" s="75"/>
      <c r="F42" s="75"/>
      <c r="G42" s="75"/>
      <c r="H42" s="75"/>
      <c r="I42" s="75"/>
      <c r="J42" s="75"/>
      <c r="K42" s="75"/>
      <c r="L42" s="75"/>
      <c r="M42" s="37">
        <v>941</v>
      </c>
    </row>
    <row r="43" spans="1:20" x14ac:dyDescent="0.25">
      <c r="A43" s="30" t="s">
        <v>37</v>
      </c>
      <c r="B43" s="31" t="s">
        <v>49</v>
      </c>
      <c r="C43" s="18" t="s">
        <v>22</v>
      </c>
      <c r="D43" s="76">
        <f t="shared" ref="D43:L43" si="4">D42/D41*100</f>
        <v>0</v>
      </c>
      <c r="E43" s="76">
        <f t="shared" si="4"/>
        <v>0</v>
      </c>
      <c r="F43" s="76">
        <f t="shared" si="4"/>
        <v>0</v>
      </c>
      <c r="G43" s="76">
        <f t="shared" si="4"/>
        <v>0</v>
      </c>
      <c r="H43" s="76">
        <f t="shared" si="4"/>
        <v>0</v>
      </c>
      <c r="I43" s="76">
        <f t="shared" si="4"/>
        <v>0</v>
      </c>
      <c r="J43" s="76">
        <f t="shared" si="4"/>
        <v>0</v>
      </c>
      <c r="K43" s="76">
        <f t="shared" si="4"/>
        <v>0</v>
      </c>
      <c r="L43" s="76">
        <f t="shared" si="4"/>
        <v>0</v>
      </c>
      <c r="M43" s="77"/>
    </row>
    <row r="44" spans="1:20" x14ac:dyDescent="0.25">
      <c r="A44" s="30" t="s">
        <v>39</v>
      </c>
      <c r="B44" s="31" t="s">
        <v>50</v>
      </c>
      <c r="C44" s="18" t="s">
        <v>47</v>
      </c>
      <c r="D44" s="75"/>
      <c r="E44" s="75"/>
      <c r="F44" s="75"/>
      <c r="G44" s="75"/>
      <c r="H44" s="75"/>
      <c r="I44" s="75"/>
      <c r="J44" s="75"/>
      <c r="K44" s="75"/>
      <c r="L44" s="75"/>
      <c r="M44" s="74" t="e">
        <f>(M47-M49)*M14</f>
        <v>#REF!</v>
      </c>
    </row>
    <row r="45" spans="1:20" x14ac:dyDescent="0.25">
      <c r="A45" s="30" t="s">
        <v>41</v>
      </c>
      <c r="B45" s="31" t="s">
        <v>51</v>
      </c>
      <c r="C45" s="18" t="s">
        <v>47</v>
      </c>
      <c r="D45" s="75"/>
      <c r="E45" s="75"/>
      <c r="F45" s="75"/>
      <c r="G45" s="75"/>
      <c r="H45" s="75"/>
      <c r="I45" s="75"/>
      <c r="J45" s="75"/>
      <c r="K45" s="75"/>
      <c r="L45" s="75"/>
      <c r="M45" s="74"/>
    </row>
    <row r="46" spans="1:20" s="8" customFormat="1" ht="49.5" customHeight="1" x14ac:dyDescent="0.25">
      <c r="A46" s="78" t="s">
        <v>52</v>
      </c>
      <c r="B46" s="79" t="s">
        <v>53</v>
      </c>
      <c r="C46" s="80" t="s">
        <v>47</v>
      </c>
      <c r="D46" s="81">
        <f t="shared" ref="D46:L46" si="5">D41</f>
        <v>75886.35331029199</v>
      </c>
      <c r="E46" s="81">
        <f t="shared" si="5"/>
        <v>49355.655157592999</v>
      </c>
      <c r="F46" s="81">
        <f t="shared" si="5"/>
        <v>26530.698152698995</v>
      </c>
      <c r="G46" s="81">
        <f t="shared" si="5"/>
        <v>82847.878081069997</v>
      </c>
      <c r="H46" s="81">
        <f t="shared" si="5"/>
        <v>50586.397030620006</v>
      </c>
      <c r="I46" s="81">
        <f t="shared" si="5"/>
        <v>32261.481050449991</v>
      </c>
      <c r="J46" s="81">
        <f t="shared" si="5"/>
        <v>83410.391959025597</v>
      </c>
      <c r="K46" s="81">
        <f t="shared" si="5"/>
        <v>50194.006127647997</v>
      </c>
      <c r="L46" s="81">
        <f t="shared" si="5"/>
        <v>33216.3858313776</v>
      </c>
      <c r="M46" s="82">
        <f t="shared" ref="M46" si="6">M41+M42</f>
        <v>941</v>
      </c>
      <c r="N46" s="7"/>
      <c r="O46" s="7"/>
      <c r="P46" s="7"/>
      <c r="Q46" s="7"/>
      <c r="R46" s="7"/>
      <c r="S46" s="7"/>
      <c r="T46" s="7"/>
    </row>
    <row r="47" spans="1:20" ht="31.5" x14ac:dyDescent="0.25">
      <c r="A47" s="30" t="s">
        <v>54</v>
      </c>
      <c r="B47" s="31" t="s">
        <v>55</v>
      </c>
      <c r="C47" s="70" t="s">
        <v>56</v>
      </c>
      <c r="D47" s="83"/>
      <c r="E47" s="83"/>
      <c r="F47" s="83"/>
      <c r="G47" s="84"/>
      <c r="H47" s="84"/>
      <c r="I47" s="84"/>
      <c r="J47" s="84"/>
      <c r="K47" s="84"/>
      <c r="L47" s="84"/>
      <c r="M47" s="85" t="e">
        <v>#REF!</v>
      </c>
    </row>
    <row r="48" spans="1:20" ht="17.25" customHeight="1" x14ac:dyDescent="0.25">
      <c r="A48" s="86"/>
      <c r="B48" s="31" t="s">
        <v>57</v>
      </c>
      <c r="C48" s="70"/>
      <c r="D48" s="83"/>
      <c r="E48" s="83"/>
      <c r="F48" s="83"/>
      <c r="G48" s="40"/>
      <c r="H48" s="40"/>
      <c r="I48" s="40"/>
      <c r="J48" s="40"/>
      <c r="K48" s="40"/>
      <c r="L48" s="40"/>
      <c r="M48" s="40"/>
    </row>
    <row r="49" spans="1:20" x14ac:dyDescent="0.25">
      <c r="A49" s="87" t="s">
        <v>58</v>
      </c>
      <c r="B49" s="31" t="s">
        <v>59</v>
      </c>
      <c r="C49" s="70" t="s">
        <v>56</v>
      </c>
      <c r="D49" s="83"/>
      <c r="E49" s="83"/>
      <c r="F49" s="83"/>
      <c r="G49" s="40"/>
      <c r="H49" s="40"/>
      <c r="I49" s="40"/>
      <c r="J49" s="40"/>
      <c r="K49" s="40"/>
      <c r="L49" s="40"/>
      <c r="M49" s="40" t="e">
        <v>#REF!</v>
      </c>
    </row>
    <row r="50" spans="1:20" ht="18" customHeight="1" x14ac:dyDescent="0.25">
      <c r="A50" s="87"/>
      <c r="B50" s="31" t="s">
        <v>60</v>
      </c>
      <c r="C50" s="70" t="s">
        <v>61</v>
      </c>
      <c r="D50" s="40">
        <f>D54</f>
        <v>4612.66</v>
      </c>
      <c r="E50" s="40">
        <f t="shared" ref="E50:F52" si="7">E54</f>
        <v>4314.1099999999997</v>
      </c>
      <c r="F50" s="40">
        <f t="shared" si="7"/>
        <v>5005.13</v>
      </c>
      <c r="G50" s="40">
        <f>G54</f>
        <v>5086.67</v>
      </c>
      <c r="H50" s="40">
        <f t="shared" ref="H50:L52" si="8">H54</f>
        <v>5005.13</v>
      </c>
      <c r="I50" s="40">
        <f t="shared" si="8"/>
        <v>5239.78</v>
      </c>
      <c r="J50" s="40">
        <f>(K50*$K$14+L50*$L$14)/$J$14</f>
        <v>3946.3208292701474</v>
      </c>
      <c r="K50" s="40">
        <f>4560/1.18</f>
        <v>3864.406779661017</v>
      </c>
      <c r="L50" s="40">
        <f>4810/1.18</f>
        <v>4076.2711864406783</v>
      </c>
      <c r="M50" s="40" t="e">
        <f t="shared" ref="M50" si="9">M47</f>
        <v>#REF!</v>
      </c>
      <c r="N50" s="36">
        <v>4176.24</v>
      </c>
      <c r="O50" s="127">
        <v>4560</v>
      </c>
    </row>
    <row r="51" spans="1:20" x14ac:dyDescent="0.25">
      <c r="A51" s="87"/>
      <c r="B51" s="31" t="s">
        <v>62</v>
      </c>
      <c r="C51" s="70" t="s">
        <v>56</v>
      </c>
      <c r="D51" s="40">
        <f>D55</f>
        <v>7.87</v>
      </c>
      <c r="E51" s="40">
        <f t="shared" si="7"/>
        <v>7.09</v>
      </c>
      <c r="F51" s="40">
        <f t="shared" si="7"/>
        <v>8.9</v>
      </c>
      <c r="G51" s="40">
        <f>G55</f>
        <v>8.06</v>
      </c>
      <c r="H51" s="40">
        <f t="shared" si="8"/>
        <v>7.98</v>
      </c>
      <c r="I51" s="40">
        <f t="shared" si="8"/>
        <v>8.1999999999999993</v>
      </c>
      <c r="J51" s="40">
        <f>(K51*$K$14+L51*$L$14)/$J$14</f>
        <v>8.3655844707944471</v>
      </c>
      <c r="K51" s="40">
        <f t="shared" si="8"/>
        <v>8.18</v>
      </c>
      <c r="L51" s="40">
        <v>8.66</v>
      </c>
      <c r="M51" s="40" t="e">
        <f t="shared" ref="M51" si="10">M47</f>
        <v>#REF!</v>
      </c>
      <c r="N51" s="36">
        <f>N50/1.18</f>
        <v>3539.1864406779659</v>
      </c>
      <c r="O51" s="36">
        <f>O50/1.18</f>
        <v>3864.406779661017</v>
      </c>
    </row>
    <row r="52" spans="1:20" hidden="1" x14ac:dyDescent="0.25">
      <c r="A52" s="87"/>
      <c r="B52" s="31" t="s">
        <v>63</v>
      </c>
      <c r="C52" s="70" t="s">
        <v>56</v>
      </c>
      <c r="D52" s="40">
        <f>D56</f>
        <v>332.14</v>
      </c>
      <c r="E52" s="40">
        <f t="shared" si="7"/>
        <v>310.37</v>
      </c>
      <c r="F52" s="40">
        <f t="shared" si="7"/>
        <v>360.76</v>
      </c>
      <c r="G52" s="40">
        <f>G56</f>
        <v>365.65</v>
      </c>
      <c r="H52" s="40">
        <f t="shared" si="8"/>
        <v>359.84</v>
      </c>
      <c r="I52" s="40">
        <f t="shared" si="8"/>
        <v>376.56</v>
      </c>
      <c r="J52" s="40">
        <f t="shared" si="8"/>
        <v>635.66999999999996</v>
      </c>
      <c r="K52" s="40">
        <f t="shared" si="8"/>
        <v>520.55999999999995</v>
      </c>
      <c r="L52" s="40">
        <f t="shared" si="8"/>
        <v>856.27</v>
      </c>
      <c r="M52" s="51"/>
    </row>
    <row r="53" spans="1:20" ht="17.25" customHeight="1" x14ac:dyDescent="0.25">
      <c r="A53" s="87" t="s">
        <v>64</v>
      </c>
      <c r="B53" s="31" t="s">
        <v>15</v>
      </c>
      <c r="C53" s="70"/>
      <c r="D53" s="88"/>
      <c r="E53" s="88"/>
      <c r="F53" s="88"/>
      <c r="G53" s="88"/>
      <c r="H53" s="88"/>
      <c r="I53" s="88"/>
      <c r="J53" s="88"/>
      <c r="K53" s="86"/>
      <c r="L53" s="86"/>
      <c r="M53" s="51"/>
      <c r="O53" s="129" t="s">
        <v>77</v>
      </c>
      <c r="P53" s="129" t="s">
        <v>78</v>
      </c>
    </row>
    <row r="54" spans="1:20" ht="18" customHeight="1" x14ac:dyDescent="0.25">
      <c r="A54" s="87"/>
      <c r="B54" s="31" t="s">
        <v>60</v>
      </c>
      <c r="C54" s="70" t="s">
        <v>61</v>
      </c>
      <c r="D54" s="40">
        <v>4612.66</v>
      </c>
      <c r="E54" s="40">
        <v>4314.1099999999997</v>
      </c>
      <c r="F54" s="40">
        <v>5005.13</v>
      </c>
      <c r="G54" s="40">
        <v>5086.67</v>
      </c>
      <c r="H54" s="40">
        <v>5005.13</v>
      </c>
      <c r="I54" s="40">
        <v>5239.78</v>
      </c>
      <c r="J54" s="40">
        <f>(K54*$K$15+L54*$L$15)/$J$15</f>
        <v>6304.800698512242</v>
      </c>
      <c r="K54" s="40">
        <v>6165.78</v>
      </c>
      <c r="L54" s="40">
        <v>6536.23</v>
      </c>
      <c r="M54" s="51"/>
      <c r="O54" s="129">
        <f>ROUND(0.07035769845,5)</f>
        <v>7.0360000000000006E-2</v>
      </c>
      <c r="P54" s="129">
        <f>ROUND(0.0649455678,5)</f>
        <v>6.4949999999999994E-2</v>
      </c>
    </row>
    <row r="55" spans="1:20" x14ac:dyDescent="0.25">
      <c r="A55" s="87"/>
      <c r="B55" s="31" t="s">
        <v>62</v>
      </c>
      <c r="C55" s="70" t="s">
        <v>56</v>
      </c>
      <c r="D55" s="40">
        <v>7.87</v>
      </c>
      <c r="E55" s="40">
        <v>7.09</v>
      </c>
      <c r="F55" s="40">
        <v>8.9</v>
      </c>
      <c r="G55" s="40">
        <v>8.06</v>
      </c>
      <c r="H55" s="40">
        <v>7.98</v>
      </c>
      <c r="I55" s="40">
        <v>8.1999999999999993</v>
      </c>
      <c r="J55" s="40">
        <f>(K55*$K$15+L55*$L$15)/$J$15</f>
        <v>8.3601320968710393</v>
      </c>
      <c r="K55" s="40">
        <v>8.18</v>
      </c>
      <c r="L55" s="40">
        <f>L51</f>
        <v>8.66</v>
      </c>
      <c r="M55" s="51"/>
    </row>
    <row r="56" spans="1:20" ht="16.5" hidden="1" customHeight="1" x14ac:dyDescent="0.25">
      <c r="A56" s="87"/>
      <c r="B56" s="31" t="s">
        <v>63</v>
      </c>
      <c r="C56" s="70" t="s">
        <v>56</v>
      </c>
      <c r="D56" s="40">
        <v>332.14</v>
      </c>
      <c r="E56" s="40">
        <v>310.37</v>
      </c>
      <c r="F56" s="40">
        <v>360.76</v>
      </c>
      <c r="G56" s="40">
        <v>365.65</v>
      </c>
      <c r="H56" s="40">
        <v>359.84</v>
      </c>
      <c r="I56" s="40">
        <v>376.56</v>
      </c>
      <c r="J56" s="40">
        <v>635.66999999999996</v>
      </c>
      <c r="K56" s="40">
        <v>520.55999999999995</v>
      </c>
      <c r="L56" s="40">
        <v>856.27</v>
      </c>
      <c r="M56" s="51"/>
    </row>
    <row r="57" spans="1:20" x14ac:dyDescent="0.25">
      <c r="A57" s="87" t="s">
        <v>65</v>
      </c>
      <c r="B57" s="31" t="s">
        <v>17</v>
      </c>
      <c r="C57" s="70"/>
      <c r="D57" s="88"/>
      <c r="E57" s="88"/>
      <c r="F57" s="88"/>
      <c r="G57" s="88"/>
      <c r="H57" s="88"/>
      <c r="I57" s="88"/>
      <c r="J57" s="88"/>
      <c r="K57" s="86"/>
      <c r="L57" s="86"/>
      <c r="M57" s="51"/>
    </row>
    <row r="58" spans="1:20" ht="15" customHeight="1" x14ac:dyDescent="0.25">
      <c r="A58" s="87"/>
      <c r="B58" s="31" t="s">
        <v>60</v>
      </c>
      <c r="C58" s="70" t="s">
        <v>61</v>
      </c>
      <c r="D58" s="89">
        <f t="shared" ref="D58:L60" si="11">D54</f>
        <v>4612.66</v>
      </c>
      <c r="E58" s="89">
        <f t="shared" si="11"/>
        <v>4314.1099999999997</v>
      </c>
      <c r="F58" s="89">
        <f t="shared" si="11"/>
        <v>5005.13</v>
      </c>
      <c r="G58" s="89">
        <f t="shared" si="11"/>
        <v>5086.67</v>
      </c>
      <c r="H58" s="89">
        <f t="shared" si="11"/>
        <v>5005.13</v>
      </c>
      <c r="I58" s="89">
        <f t="shared" si="11"/>
        <v>5239.78</v>
      </c>
      <c r="J58" s="89">
        <f>(K58*$K$16+L58*$L$16)/$J$16</f>
        <v>6289.4985396825396</v>
      </c>
      <c r="K58" s="89">
        <f t="shared" si="11"/>
        <v>6165.78</v>
      </c>
      <c r="L58" s="89">
        <f t="shared" si="11"/>
        <v>6536.23</v>
      </c>
      <c r="M58" s="51"/>
    </row>
    <row r="59" spans="1:20" x14ac:dyDescent="0.25">
      <c r="A59" s="87"/>
      <c r="B59" s="31" t="s">
        <v>62</v>
      </c>
      <c r="C59" s="70" t="s">
        <v>56</v>
      </c>
      <c r="D59" s="89">
        <f t="shared" si="11"/>
        <v>7.87</v>
      </c>
      <c r="E59" s="89">
        <f t="shared" si="11"/>
        <v>7.09</v>
      </c>
      <c r="F59" s="89">
        <f t="shared" si="11"/>
        <v>8.9</v>
      </c>
      <c r="G59" s="89">
        <f t="shared" si="11"/>
        <v>8.06</v>
      </c>
      <c r="H59" s="89">
        <f t="shared" si="11"/>
        <v>7.98</v>
      </c>
      <c r="I59" s="89">
        <f t="shared" si="11"/>
        <v>8.1999999999999993</v>
      </c>
      <c r="J59" s="89">
        <f>(K59*$K$16+L59*$L$16)/$J$16</f>
        <v>8.3403047619047612</v>
      </c>
      <c r="K59" s="89">
        <f>K55</f>
        <v>8.18</v>
      </c>
      <c r="L59" s="89">
        <f>L51</f>
        <v>8.66</v>
      </c>
      <c r="M59" s="51"/>
    </row>
    <row r="60" spans="1:20" hidden="1" x14ac:dyDescent="0.25">
      <c r="A60" s="87"/>
      <c r="B60" s="31" t="s">
        <v>63</v>
      </c>
      <c r="C60" s="70" t="s">
        <v>56</v>
      </c>
      <c r="D60" s="89">
        <f>D56</f>
        <v>332.14</v>
      </c>
      <c r="E60" s="89">
        <f t="shared" si="11"/>
        <v>310.37</v>
      </c>
      <c r="F60" s="89">
        <f t="shared" si="11"/>
        <v>360.76</v>
      </c>
      <c r="G60" s="89">
        <f>G56</f>
        <v>365.65</v>
      </c>
      <c r="H60" s="89">
        <f t="shared" si="11"/>
        <v>359.84</v>
      </c>
      <c r="I60" s="89">
        <f t="shared" si="11"/>
        <v>376.56</v>
      </c>
      <c r="J60" s="89">
        <f t="shared" si="11"/>
        <v>635.66999999999996</v>
      </c>
      <c r="K60" s="89">
        <f t="shared" si="11"/>
        <v>520.55999999999995</v>
      </c>
      <c r="L60" s="89">
        <f t="shared" si="11"/>
        <v>856.27</v>
      </c>
    </row>
    <row r="61" spans="1:20" s="94" customFormat="1" x14ac:dyDescent="0.25">
      <c r="A61" s="60"/>
      <c r="B61" s="90"/>
      <c r="C61" s="91"/>
      <c r="D61" s="91"/>
      <c r="E61" s="91"/>
      <c r="F61" s="91"/>
      <c r="G61" s="91"/>
      <c r="H61" s="91"/>
      <c r="I61" s="91"/>
      <c r="J61" s="91"/>
      <c r="K61" s="51"/>
      <c r="L61" s="51"/>
      <c r="M61" s="92"/>
      <c r="N61" s="93"/>
      <c r="O61" s="93"/>
      <c r="P61" s="93"/>
      <c r="Q61" s="93"/>
      <c r="R61" s="93"/>
      <c r="S61" s="93"/>
      <c r="T61" s="93"/>
    </row>
    <row r="62" spans="1:20" s="94" customFormat="1" x14ac:dyDescent="0.25">
      <c r="A62" s="60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92"/>
      <c r="N62" s="93"/>
      <c r="O62" s="93"/>
      <c r="P62" s="93"/>
      <c r="Q62" s="93"/>
      <c r="R62" s="93"/>
      <c r="S62" s="93"/>
      <c r="T62" s="93"/>
    </row>
    <row r="63" spans="1:20" s="94" customFormat="1" ht="18.75" x14ac:dyDescent="0.3">
      <c r="A63" s="152"/>
      <c r="B63" s="153"/>
      <c r="C63" s="153"/>
      <c r="D63" s="153"/>
      <c r="E63" s="153"/>
      <c r="F63" s="153"/>
      <c r="G63" s="153"/>
      <c r="H63" s="153"/>
      <c r="I63" s="153"/>
      <c r="J63" s="153"/>
      <c r="K63" s="103"/>
      <c r="L63" s="104"/>
      <c r="M63" s="105"/>
      <c r="N63" s="106"/>
      <c r="O63" s="93"/>
      <c r="P63" s="93"/>
      <c r="Q63" s="93"/>
      <c r="R63" s="93"/>
      <c r="S63" s="93"/>
      <c r="T63" s="93"/>
    </row>
    <row r="64" spans="1:20" ht="18.75" x14ac:dyDescent="0.3">
      <c r="A64" s="95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51"/>
      <c r="N64" s="50"/>
    </row>
    <row r="65" spans="1:20" ht="18.75" x14ac:dyDescent="0.3">
      <c r="A65" s="152"/>
      <c r="B65" s="153"/>
      <c r="C65" s="153"/>
      <c r="D65" s="103"/>
      <c r="E65" s="103"/>
      <c r="F65" s="103"/>
      <c r="G65" s="103"/>
      <c r="H65" s="103"/>
      <c r="I65" s="103"/>
      <c r="J65" s="103"/>
      <c r="K65" s="103"/>
      <c r="L65" s="104"/>
      <c r="M65" s="51"/>
      <c r="N65" s="50"/>
    </row>
    <row r="66" spans="1:20" x14ac:dyDescent="0.25">
      <c r="A66" s="60"/>
      <c r="B66" s="90"/>
      <c r="C66" s="96"/>
      <c r="D66" s="91"/>
      <c r="E66" s="91"/>
      <c r="F66" s="91"/>
      <c r="G66" s="91"/>
      <c r="H66" s="91"/>
      <c r="I66" s="91"/>
      <c r="J66" s="91"/>
      <c r="K66" s="51"/>
      <c r="L66" s="51"/>
      <c r="M66" s="51"/>
      <c r="N66" s="50"/>
    </row>
    <row r="67" spans="1:20" s="97" customFormat="1" x14ac:dyDescent="0.25">
      <c r="A67" s="108"/>
      <c r="B67" s="108"/>
      <c r="C67" s="109"/>
      <c r="D67" s="110"/>
      <c r="E67" s="110"/>
      <c r="F67" s="110"/>
      <c r="G67" s="110"/>
      <c r="H67" s="110"/>
      <c r="I67" s="110"/>
      <c r="J67" s="111"/>
      <c r="K67" s="108"/>
      <c r="L67" s="111"/>
      <c r="M67" s="111"/>
      <c r="N67" s="112"/>
      <c r="O67" s="98"/>
      <c r="P67" s="98"/>
      <c r="Q67" s="98"/>
      <c r="R67" s="98"/>
      <c r="S67" s="98"/>
      <c r="T67" s="98"/>
    </row>
    <row r="68" spans="1:20" s="100" customFormat="1" x14ac:dyDescent="0.25">
      <c r="A68" s="113"/>
      <c r="B68" s="114"/>
      <c r="C68" s="115"/>
      <c r="D68" s="116"/>
      <c r="E68" s="116"/>
      <c r="F68" s="116"/>
      <c r="G68" s="116"/>
      <c r="H68" s="116"/>
      <c r="I68" s="116"/>
      <c r="J68" s="116"/>
      <c r="K68" s="116"/>
      <c r="L68" s="116"/>
      <c r="M68" s="117"/>
      <c r="N68" s="118"/>
      <c r="O68" s="99"/>
      <c r="P68" s="99"/>
      <c r="Q68" s="99"/>
      <c r="R68" s="99"/>
      <c r="S68" s="99"/>
      <c r="T68" s="99"/>
    </row>
    <row r="69" spans="1:20" s="101" customFormat="1" x14ac:dyDescent="0.25">
      <c r="A69" s="119"/>
      <c r="B69" s="120"/>
      <c r="C69" s="121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18"/>
      <c r="O69" s="99"/>
      <c r="P69" s="99"/>
      <c r="Q69" s="99"/>
      <c r="R69" s="99"/>
      <c r="S69" s="99"/>
      <c r="T69" s="99"/>
    </row>
    <row r="70" spans="1:20" x14ac:dyDescent="0.25">
      <c r="A70" s="51"/>
      <c r="B70" s="51"/>
      <c r="C70" s="123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50"/>
    </row>
    <row r="71" spans="1:20" x14ac:dyDescent="0.25">
      <c r="A71" s="51"/>
      <c r="B71" s="51"/>
      <c r="C71" s="123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0"/>
    </row>
    <row r="72" spans="1:20" x14ac:dyDescent="0.25">
      <c r="A72" s="51"/>
      <c r="B72" s="51"/>
      <c r="C72" s="123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0"/>
    </row>
    <row r="73" spans="1:20" x14ac:dyDescent="0.25">
      <c r="A73" s="51"/>
      <c r="B73" s="51"/>
      <c r="C73" s="123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0"/>
    </row>
    <row r="74" spans="1:20" x14ac:dyDescent="0.25">
      <c r="A74" s="51"/>
      <c r="B74" s="51"/>
      <c r="C74" s="123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0"/>
    </row>
    <row r="75" spans="1:20" x14ac:dyDescent="0.25">
      <c r="A75" s="51"/>
      <c r="B75" s="51"/>
      <c r="C75" s="123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0"/>
    </row>
  </sheetData>
  <mergeCells count="33">
    <mergeCell ref="A63:J63"/>
    <mergeCell ref="A65:C65"/>
    <mergeCell ref="A36:M36"/>
    <mergeCell ref="A38:A39"/>
    <mergeCell ref="B38:B39"/>
    <mergeCell ref="C38:C39"/>
    <mergeCell ref="D38:F38"/>
    <mergeCell ref="G38:I38"/>
    <mergeCell ref="J38:L38"/>
    <mergeCell ref="D33:G33"/>
    <mergeCell ref="B12:L12"/>
    <mergeCell ref="B17:L17"/>
    <mergeCell ref="A24:L24"/>
    <mergeCell ref="A26:A27"/>
    <mergeCell ref="B26:B27"/>
    <mergeCell ref="C26:C27"/>
    <mergeCell ref="D26:H26"/>
    <mergeCell ref="I26:K26"/>
    <mergeCell ref="D27:G27"/>
    <mergeCell ref="D28:G28"/>
    <mergeCell ref="D29:G29"/>
    <mergeCell ref="D30:G30"/>
    <mergeCell ref="D31:G31"/>
    <mergeCell ref="D32:G32"/>
    <mergeCell ref="A5:B5"/>
    <mergeCell ref="A6:L6"/>
    <mergeCell ref="A7:L7"/>
    <mergeCell ref="A9:A10"/>
    <mergeCell ref="B9:B10"/>
    <mergeCell ref="C9:C10"/>
    <mergeCell ref="D9:F9"/>
    <mergeCell ref="G9:I9"/>
    <mergeCell ref="J9:L9"/>
  </mergeCells>
  <pageMargins left="0.39370078740157483" right="0.27559055118110237" top="0.47244094488188981" bottom="0.15748031496062992" header="0.31496062992125984" footer="0.31496062992125984"/>
  <pageSetup paperSize="9" scale="62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елиз-2</vt:lpstr>
      <vt:lpstr>'елиз-2'!Область_печати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Инна Анатольевна</dc:creator>
  <cp:lastModifiedBy>Шишкова Инна Николаевна</cp:lastModifiedBy>
  <cp:lastPrinted>2015-12-16T04:20:57Z</cp:lastPrinted>
  <dcterms:created xsi:type="dcterms:W3CDTF">2014-12-07T01:32:49Z</dcterms:created>
  <dcterms:modified xsi:type="dcterms:W3CDTF">2015-12-16T04:21:06Z</dcterms:modified>
</cp:coreProperties>
</file>